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3-24/BOR Forms &amp; Support/"/>
    </mc:Choice>
  </mc:AlternateContent>
  <xr:revisionPtr revIDLastSave="92" documentId="13_ncr:1_{6FDE306C-9EB7-432D-87A3-5558A3F13B35}" xr6:coauthVersionLast="47" xr6:coauthVersionMax="47" xr10:uidLastSave="{3D3541DC-28F1-4091-BE23-02AA5219EFE5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A!$A$1:$B$76</definedName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 s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<sst xmlns="http://schemas.openxmlformats.org/spreadsheetml/2006/main" count="72" uniqueCount="35">
  <si>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</si>
  <si>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</si>
  <si>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</si>
  <si>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</si>
  <si>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</si>
  <si>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</si>
  <si>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</si>
  <si>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</si>
  <si>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</si>
  <si>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</si>
  <si>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</si>
  <si>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</si>
  <si>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</si>
  <si>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</si>
  <si>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</si>
  <si>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</si>
  <si>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</si>
  <si>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</si>
  <si>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</si>
  <si>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</si>
  <si>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</si>
  <si>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</si>
  <si>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</si>
  <si>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</si>
  <si>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</si>
  <si>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</si>
  <si>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</si>
  <si>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>Form BOR-7                                  Institution: South Louisiana Community College</t>
  </si>
  <si>
    <t>1.  Student Computer Classrooms and Labs</t>
  </si>
  <si>
    <t>1.  Parking Lot Drainage &amp; Restripe</t>
  </si>
  <si>
    <t>2.  Building Upgrades</t>
  </si>
  <si>
    <t>1.  Acadian Campus and TH Harris Campus Renovations</t>
  </si>
  <si>
    <t>3.  Building Demolish and Removal</t>
  </si>
  <si>
    <t>4.  Roof Replacement</t>
  </si>
  <si>
    <t>5.  Automotive Door Upgrade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</si>
</sst>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0" fontId="4" fillId="0" borderId="0" xfId="0" applyFont="1"/>
    <xf numFmtId="164" fontId="5" fillId="0" borderId="2" xfId="0" applyNumberFormat="1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6" xfId="0" applyFont="1" applyBorder="1" applyAlignment="1">
      <alignment horizontal="center"/>
    </xf>
    <xf numFmtId="0" fontId="4" fillId="0" borderId="3" xfId="0" applyFont="1" applyBorder="1"/>
    <xf numFmtId="164" fontId="4" fillId="0" borderId="7" xfId="0" applyNumberFormat="1" applyFont="1" applyBorder="1"/>
    <xf numFmtId="0" fontId="4" fillId="0" borderId="8" xfId="0" applyFont="1" applyBorder="1"/>
    <xf numFmtId="0" fontId="5" fillId="0" borderId="8" xfId="0" applyFont="1" applyBorder="1"/>
    <xf numFmtId="3" fontId="4" fillId="0" borderId="7" xfId="0" applyNumberFormat="1" applyFont="1" applyBorder="1"/>
    <xf numFmtId="164" fontId="4" fillId="0" borderId="4" xfId="0" applyNumberFormat="1" applyFont="1" applyBorder="1"/>
    <xf numFmtId="0" fontId="4" fillId="0" borderId="9" xfId="0" applyFont="1" applyBorder="1"/>
    <xf numFmtId="164" fontId="4" fillId="0" borderId="6" xfId="0" applyNumberFormat="1" applyFont="1" applyBorder="1"/>
    <xf numFmtId="0" fontId="5" fillId="0" borderId="9" xfId="0" applyFont="1" applyBorder="1"/>
    <xf numFmtId="0" fontId="5" fillId="0" borderId="6" xfId="0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4" fillId="0" borderId="10" xfId="0" applyFont="1" applyBorder="1"/>
    <xf numFmtId="164" fontId="4" fillId="0" borderId="11" xfId="0" applyNumberFormat="1" applyFont="1" applyBorder="1"/>
    <xf numFmtId="0" fontId="4" fillId="0" borderId="5" xfId="0" applyFont="1" applyBorder="1"/>
    <xf numFmtId="0" fontId="4" fillId="0" borderId="12" xfId="0" applyFont="1" applyBorder="1"/>
    <xf numFmtId="164" fontId="4" fillId="0" borderId="13" xfId="0" applyNumberFormat="1" applyFont="1" applyBorder="1"/>
    <xf numFmtId="3" fontId="3" fillId="0" borderId="15" xfId="0" applyNumberFormat="1" applyFont="1" applyBorder="1"/>
    <xf numFmtId="0" fontId="4" fillId="0" borderId="16" xfId="0" applyFont="1" applyBorder="1"/>
    <xf numFmtId="0" fontId="4" fillId="0" borderId="17" xfId="0" applyFont="1" applyBorder="1" applyAlignment="1">
      <alignment horizontal="center"/>
    </xf>
    <xf numFmtId="0" fontId="4" fillId="0" borderId="8" xfId="0" quotePrefix="1" applyFont="1" applyBorder="1"/>
    <xf numFmtId="0" fontId="4" fillId="0" borderId="10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8"/>
  <sheetViews>
    <sheetView tabSelected="1" showOutlineSymbols="0" topLeftCell="A69" zoomScaleNormal="100" workbookViewId="0"/>
  </sheetViews>
  <sheetFormatPr defaultColWidth="9.6640625" defaultRowHeight="15" customHeight="1" x14ac:dyDescent="0.2"/>
  <cols>
    <col min="1" max="1" width="55.77734375" style="1" customWidth="1"/>
    <col min="2" max="2" width="24.777343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27</v>
      </c>
      <c r="B2" s="5"/>
      <c r="C2" s="4"/>
      <c r="D2" s="4"/>
      <c r="E2" s="4"/>
    </row>
    <row r="3" spans="1:5" ht="20.100000000000001" customHeight="1" thickBot="1" x14ac:dyDescent="0.3">
      <c r="A3" s="2" t="s">
        <v>8</v>
      </c>
      <c r="B3" s="28"/>
      <c r="C3" s="3"/>
      <c r="D3" s="3"/>
      <c r="E3" s="3"/>
    </row>
    <row r="4" spans="1:5" s="6" customFormat="1" ht="15" customHeight="1" thickTop="1" x14ac:dyDescent="0.2">
      <c r="A4" s="29"/>
      <c r="B4" s="30" t="s">
        <v>6</v>
      </c>
    </row>
    <row r="5" spans="1:5" s="6" customFormat="1" ht="15" customHeight="1" x14ac:dyDescent="0.25">
      <c r="A5" s="8" t="s">
        <v>9</v>
      </c>
      <c r="B5" s="9" t="s">
        <v>11</v>
      </c>
    </row>
    <row r="6" spans="1:5" s="6" customFormat="1" ht="15" customHeight="1" x14ac:dyDescent="0.25">
      <c r="A6" s="10" t="s">
        <v>10</v>
      </c>
      <c r="B6" s="11" t="s">
        <v>6</v>
      </c>
    </row>
    <row r="7" spans="1:5" s="6" customFormat="1" ht="15" customHeight="1" x14ac:dyDescent="0.2">
      <c r="A7" s="12" t="s">
        <v>19</v>
      </c>
      <c r="B7" s="13"/>
    </row>
    <row r="8" spans="1:5" s="6" customFormat="1" ht="15" customHeight="1" x14ac:dyDescent="0.2">
      <c r="A8" s="14" t="s">
        <v>20</v>
      </c>
      <c r="B8" s="13"/>
    </row>
    <row r="9" spans="1:5" s="6" customFormat="1" ht="15" customHeight="1" x14ac:dyDescent="0.25">
      <c r="A9" s="15" t="s">
        <v>21</v>
      </c>
      <c r="B9" s="16">
        <f>B8+B7</f>
        <v>0</v>
      </c>
    </row>
    <row r="10" spans="1:5" s="6" customFormat="1" ht="15" customHeight="1" x14ac:dyDescent="0.2">
      <c r="A10" s="14" t="s">
        <v>22</v>
      </c>
      <c r="B10" s="16"/>
    </row>
    <row r="11" spans="1:5" s="6" customFormat="1" ht="15" customHeight="1" x14ac:dyDescent="0.2">
      <c r="A11" s="14" t="s">
        <v>23</v>
      </c>
      <c r="B11" s="16"/>
    </row>
    <row r="12" spans="1:5" s="6" customFormat="1" ht="15" customHeight="1" x14ac:dyDescent="0.2">
      <c r="A12" s="14" t="s">
        <v>12</v>
      </c>
      <c r="B12" s="16"/>
    </row>
    <row r="13" spans="1:5" s="6" customFormat="1" ht="15" customHeight="1" x14ac:dyDescent="0.25">
      <c r="A13" s="15" t="s">
        <v>24</v>
      </c>
      <c r="B13" s="16">
        <f>B9-B10+B11-B12</f>
        <v>0</v>
      </c>
    </row>
    <row r="14" spans="1:5" s="6" customFormat="1" ht="15" customHeight="1" x14ac:dyDescent="0.2">
      <c r="A14" s="14" t="s">
        <v>0</v>
      </c>
      <c r="B14" s="13" t="s">
        <v>6</v>
      </c>
    </row>
    <row r="15" spans="1:5" s="6" customFormat="1" ht="15" customHeight="1" x14ac:dyDescent="0.25">
      <c r="A15" s="12" t="s">
        <v>13</v>
      </c>
      <c r="B15" s="7" t="s">
        <v>15</v>
      </c>
    </row>
    <row r="16" spans="1:5" s="6" customFormat="1" ht="15" customHeight="1" x14ac:dyDescent="0.2">
      <c r="A16" s="12" t="s">
        <v>1</v>
      </c>
      <c r="B16" s="17"/>
    </row>
    <row r="17" spans="1:2" s="6" customFormat="1" ht="15" customHeight="1" x14ac:dyDescent="0.2">
      <c r="A17" s="14" t="s">
        <v>2</v>
      </c>
      <c r="B17" s="13"/>
    </row>
    <row r="18" spans="1:2" s="6" customFormat="1" ht="15" customHeight="1" x14ac:dyDescent="0.2">
      <c r="A18" s="14" t="s">
        <v>3</v>
      </c>
      <c r="B18" s="13"/>
    </row>
    <row r="19" spans="1:2" s="6" customFormat="1" ht="15" customHeight="1" x14ac:dyDescent="0.2">
      <c r="A19" s="14" t="s">
        <v>4</v>
      </c>
      <c r="B19" s="13"/>
    </row>
    <row r="20" spans="1:2" s="6" customFormat="1" ht="15" customHeight="1" x14ac:dyDescent="0.2">
      <c r="A20" s="14" t="s">
        <v>5</v>
      </c>
      <c r="B20" s="13"/>
    </row>
    <row r="21" spans="1:2" s="6" customFormat="1" ht="15" customHeight="1" x14ac:dyDescent="0.2">
      <c r="A21" s="14" t="s">
        <v>14</v>
      </c>
      <c r="B21" s="13" t="s">
        <v>6</v>
      </c>
    </row>
    <row r="22" spans="1:2" s="6" customFormat="1" ht="15" customHeight="1" x14ac:dyDescent="0.2">
      <c r="A22" s="18"/>
      <c r="B22" s="19"/>
    </row>
    <row r="23" spans="1:2" s="6" customFormat="1" ht="15" customHeight="1" x14ac:dyDescent="0.2">
      <c r="A23" s="12"/>
      <c r="B23" s="17"/>
    </row>
    <row r="24" spans="1:2" s="6" customFormat="1" ht="15" customHeight="1" x14ac:dyDescent="0.25">
      <c r="A24" s="8" t="s">
        <v>16</v>
      </c>
      <c r="B24" s="9" t="s">
        <v>11</v>
      </c>
    </row>
    <row r="25" spans="1:2" s="6" customFormat="1" ht="15" customHeight="1" x14ac:dyDescent="0.25">
      <c r="A25" s="20"/>
      <c r="B25" s="21"/>
    </row>
    <row r="26" spans="1:2" s="6" customFormat="1" ht="15" customHeight="1" x14ac:dyDescent="0.2">
      <c r="A26" s="12" t="str">
        <f>A7</f>
        <v xml:space="preserve">    Fund Balance 6/30/22</v>
      </c>
      <c r="B26" s="13">
        <v>232802</v>
      </c>
    </row>
    <row r="27" spans="1:2" s="6" customFormat="1" ht="15" customHeight="1" x14ac:dyDescent="0.2">
      <c r="A27" s="14" t="str">
        <f t="shared" ref="A27:A32" si="0">A8</f>
        <v xml:space="preserve">    Revenues in FY 2022-23</v>
      </c>
      <c r="B27" s="13">
        <v>122707</v>
      </c>
    </row>
    <row r="28" spans="1:2" s="6" customFormat="1" ht="15" customHeight="1" x14ac:dyDescent="0.25">
      <c r="A28" s="15" t="str">
        <f t="shared" si="0"/>
        <v xml:space="preserve">    Total Revenues Available for FY 2022-23</v>
      </c>
      <c r="B28" s="16">
        <f>B27+B26</f>
        <v>355509</v>
      </c>
    </row>
    <row r="29" spans="1:2" s="6" customFormat="1" ht="15" customHeight="1" x14ac:dyDescent="0.2">
      <c r="A29" s="14" t="str">
        <f t="shared" si="0"/>
        <v xml:space="preserve">    Less Funds Expended in FY 2022-23</v>
      </c>
      <c r="B29" s="16">
        <v>355509</v>
      </c>
    </row>
    <row r="30" spans="1:2" s="6" customFormat="1" ht="15" customHeight="1" x14ac:dyDescent="0.2">
      <c r="A30" s="14" t="str">
        <f t="shared" si="0"/>
        <v xml:space="preserve">    Projected Revenue Available for FY 2023-24</v>
      </c>
      <c r="B30" s="16">
        <v>115000</v>
      </c>
    </row>
    <row r="31" spans="1:2" s="6" customFormat="1" ht="15" customHeight="1" x14ac:dyDescent="0.2">
      <c r="A31" s="14" t="str">
        <f t="shared" si="0"/>
        <v xml:space="preserve">    Less Previous Commitments</v>
      </c>
      <c r="B31" s="16"/>
    </row>
    <row r="32" spans="1:2" s="6" customFormat="1" ht="15" customHeight="1" x14ac:dyDescent="0.25">
      <c r="A32" s="15" t="str">
        <f t="shared" si="0"/>
        <v xml:space="preserve">    Estimated Amount Available for FY 2023-24 Projects &amp; Operations</v>
      </c>
      <c r="B32" s="16">
        <f>B28-B29+B30-B31</f>
        <v>115000</v>
      </c>
    </row>
    <row r="33" spans="1:3" s="6" customFormat="1" ht="15" customHeight="1" x14ac:dyDescent="0.2">
      <c r="A33" s="14" t="s">
        <v>0</v>
      </c>
      <c r="B33" s="16"/>
    </row>
    <row r="34" spans="1:3" s="6" customFormat="1" ht="15" customHeight="1" x14ac:dyDescent="0.25">
      <c r="A34" s="12" t="s">
        <v>13</v>
      </c>
      <c r="B34" s="22" t="s">
        <v>15</v>
      </c>
    </row>
    <row r="35" spans="1:3" s="6" customFormat="1" ht="15" customHeight="1" x14ac:dyDescent="0.2">
      <c r="A35" s="12" t="s">
        <v>29</v>
      </c>
      <c r="B35" s="17">
        <v>105000</v>
      </c>
    </row>
    <row r="36" spans="1:3" s="6" customFormat="1" ht="15" customHeight="1" x14ac:dyDescent="0.2">
      <c r="A36" s="14" t="s">
        <v>2</v>
      </c>
      <c r="B36" s="13"/>
    </row>
    <row r="37" spans="1:3" s="6" customFormat="1" ht="15" customHeight="1" x14ac:dyDescent="0.2">
      <c r="A37" s="14" t="s">
        <v>3</v>
      </c>
      <c r="B37" s="13"/>
    </row>
    <row r="38" spans="1:3" s="6" customFormat="1" ht="15" customHeight="1" x14ac:dyDescent="0.2">
      <c r="A38" s="14" t="s">
        <v>4</v>
      </c>
      <c r="B38" s="13"/>
    </row>
    <row r="39" spans="1:3" s="6" customFormat="1" ht="15" customHeight="1" x14ac:dyDescent="0.2">
      <c r="A39" s="14" t="s">
        <v>5</v>
      </c>
      <c r="B39" s="13"/>
    </row>
    <row r="40" spans="1:3" s="6" customFormat="1" ht="15" customHeight="1" x14ac:dyDescent="0.2">
      <c r="A40" s="23" t="s">
        <v>14</v>
      </c>
      <c r="B40" s="24" t="s">
        <v>6</v>
      </c>
      <c r="C40" s="6" t="s">
        <v>0</v>
      </c>
    </row>
    <row r="41" spans="1:3" s="6" customFormat="1" ht="15" customHeight="1" x14ac:dyDescent="0.2">
      <c r="A41" s="12"/>
      <c r="B41" s="17"/>
    </row>
    <row r="42" spans="1:3" s="6" customFormat="1" ht="15" customHeight="1" x14ac:dyDescent="0.25">
      <c r="A42" s="8" t="s">
        <v>17</v>
      </c>
      <c r="B42" s="9" t="s">
        <v>11</v>
      </c>
    </row>
    <row r="43" spans="1:3" s="6" customFormat="1" ht="15" customHeight="1" x14ac:dyDescent="0.2">
      <c r="A43" s="25"/>
      <c r="B43" s="17"/>
    </row>
    <row r="44" spans="1:3" s="6" customFormat="1" ht="15" customHeight="1" x14ac:dyDescent="0.2">
      <c r="A44" s="12" t="str">
        <f t="shared" ref="A44:A50" si="1">A26</f>
        <v xml:space="preserve">    Fund Balance 6/30/22</v>
      </c>
      <c r="B44" s="13">
        <v>1919535</v>
      </c>
    </row>
    <row r="45" spans="1:3" s="6" customFormat="1" ht="15" customHeight="1" x14ac:dyDescent="0.2">
      <c r="A45" s="14" t="str">
        <f t="shared" si="1"/>
        <v xml:space="preserve">    Revenues in FY 2022-23</v>
      </c>
      <c r="B45" s="13">
        <v>555563</v>
      </c>
    </row>
    <row r="46" spans="1:3" s="6" customFormat="1" ht="15" customHeight="1" x14ac:dyDescent="0.25">
      <c r="A46" s="15" t="str">
        <f t="shared" si="1"/>
        <v xml:space="preserve">    Total Revenues Available for FY 2022-23</v>
      </c>
      <c r="B46" s="16">
        <f>B45+B44</f>
        <v>2475098</v>
      </c>
    </row>
    <row r="47" spans="1:3" s="6" customFormat="1" ht="15" customHeight="1" x14ac:dyDescent="0.2">
      <c r="A47" s="14" t="str">
        <f t="shared" si="1"/>
        <v xml:space="preserve">    Less Funds Expended in FY 2022-23</v>
      </c>
      <c r="B47" s="16">
        <v>545187</v>
      </c>
    </row>
    <row r="48" spans="1:3" s="6" customFormat="1" ht="15" customHeight="1" x14ac:dyDescent="0.2">
      <c r="A48" s="14" t="str">
        <f t="shared" si="1"/>
        <v xml:space="preserve">    Projected Revenue Available for FY 2023-24</v>
      </c>
      <c r="B48" s="16">
        <v>550000</v>
      </c>
    </row>
    <row r="49" spans="1:2" s="6" customFormat="1" ht="15" customHeight="1" x14ac:dyDescent="0.2">
      <c r="A49" s="14" t="str">
        <f t="shared" si="1"/>
        <v xml:space="preserve">    Less Previous Commitments</v>
      </c>
      <c r="B49" s="16"/>
    </row>
    <row r="50" spans="1:2" s="6" customFormat="1" ht="15" customHeight="1" x14ac:dyDescent="0.25">
      <c r="A50" s="15" t="str">
        <f t="shared" si="1"/>
        <v xml:space="preserve">    Estimated Amount Available for FY 2023-24 Projects &amp; Operations</v>
      </c>
      <c r="B50" s="16">
        <f>B46-B47+B48-B49</f>
        <v>2479911</v>
      </c>
    </row>
    <row r="51" spans="1:2" s="6" customFormat="1" ht="15" customHeight="1" x14ac:dyDescent="0.2">
      <c r="A51" s="14" t="s">
        <v>0</v>
      </c>
      <c r="B51" s="16"/>
    </row>
    <row r="52" spans="1:2" s="6" customFormat="1" ht="15" customHeight="1" x14ac:dyDescent="0.25">
      <c r="A52" s="12" t="s">
        <v>13</v>
      </c>
      <c r="B52" s="22" t="s">
        <v>15</v>
      </c>
    </row>
    <row r="53" spans="1:2" s="6" customFormat="1" ht="15" customHeight="1" x14ac:dyDescent="0.2">
      <c r="A53" s="12" t="s">
        <v>28</v>
      </c>
      <c r="B53" s="17">
        <v>550000</v>
      </c>
    </row>
    <row r="54" spans="1:2" s="6" customFormat="1" ht="15" customHeight="1" x14ac:dyDescent="0.2">
      <c r="A54" s="14" t="s">
        <v>2</v>
      </c>
      <c r="B54" s="13"/>
    </row>
    <row r="55" spans="1:2" s="6" customFormat="1" ht="15" customHeight="1" x14ac:dyDescent="0.2">
      <c r="A55" s="14" t="s">
        <v>3</v>
      </c>
      <c r="B55" s="13"/>
    </row>
    <row r="56" spans="1:2" s="6" customFormat="1" ht="15" customHeight="1" x14ac:dyDescent="0.2">
      <c r="A56" s="14" t="s">
        <v>4</v>
      </c>
      <c r="B56" s="13"/>
    </row>
    <row r="57" spans="1:2" s="6" customFormat="1" ht="15" customHeight="1" x14ac:dyDescent="0.2">
      <c r="A57" s="14" t="s">
        <v>5</v>
      </c>
      <c r="B57" s="13"/>
    </row>
    <row r="58" spans="1:2" s="6" customFormat="1" ht="15" customHeight="1" x14ac:dyDescent="0.2">
      <c r="A58" s="26" t="s">
        <v>14</v>
      </c>
      <c r="B58" s="27"/>
    </row>
    <row r="59" spans="1:2" s="6" customFormat="1" ht="15" customHeight="1" x14ac:dyDescent="0.2">
      <c r="A59" s="12"/>
      <c r="B59" s="17"/>
    </row>
    <row r="60" spans="1:2" s="6" customFormat="1" ht="15" customHeight="1" x14ac:dyDescent="0.25">
      <c r="A60" s="8" t="s">
        <v>18</v>
      </c>
      <c r="B60" s="9" t="s">
        <v>11</v>
      </c>
    </row>
    <row r="61" spans="1:2" s="6" customFormat="1" ht="15" customHeight="1" x14ac:dyDescent="0.2">
      <c r="A61" s="25"/>
      <c r="B61" s="17"/>
    </row>
    <row r="62" spans="1:2" s="6" customFormat="1" ht="15" customHeight="1" x14ac:dyDescent="0.2">
      <c r="A62" s="12" t="str">
        <f t="shared" ref="A62:A68" si="2">A44</f>
        <v xml:space="preserve">    Fund Balance 6/30/22</v>
      </c>
      <c r="B62" s="13"/>
    </row>
    <row r="63" spans="1:2" s="6" customFormat="1" ht="15" customHeight="1" x14ac:dyDescent="0.2">
      <c r="A63" s="14" t="str">
        <f t="shared" si="2"/>
        <v xml:space="preserve">    Revenues in FY 2022-23</v>
      </c>
      <c r="B63" s="13"/>
    </row>
    <row r="64" spans="1:2" s="6" customFormat="1" ht="15" customHeight="1" x14ac:dyDescent="0.25">
      <c r="A64" s="15" t="str">
        <f t="shared" si="2"/>
        <v xml:space="preserve">    Total Revenues Available for FY 2022-23</v>
      </c>
      <c r="B64" s="16">
        <f>B63+B62</f>
        <v>0</v>
      </c>
    </row>
    <row r="65" spans="1:2" s="6" customFormat="1" ht="15" customHeight="1" x14ac:dyDescent="0.2">
      <c r="A65" s="14" t="str">
        <f t="shared" si="2"/>
        <v xml:space="preserve">    Less Funds Expended in FY 2022-23</v>
      </c>
      <c r="B65" s="16"/>
    </row>
    <row r="66" spans="1:2" s="6" customFormat="1" ht="15" customHeight="1" x14ac:dyDescent="0.2">
      <c r="A66" s="14" t="str">
        <f t="shared" si="2"/>
        <v xml:space="preserve">    Projected Revenue Available for FY 2023-24</v>
      </c>
      <c r="B66" s="16"/>
    </row>
    <row r="67" spans="1:2" s="6" customFormat="1" ht="15" customHeight="1" x14ac:dyDescent="0.2">
      <c r="A67" s="14" t="str">
        <f t="shared" si="2"/>
        <v xml:space="preserve">    Less Previous Commitments</v>
      </c>
      <c r="B67" s="16"/>
    </row>
    <row r="68" spans="1:2" s="6" customFormat="1" ht="15" customHeight="1" x14ac:dyDescent="0.25">
      <c r="A68" s="15" t="str">
        <f t="shared" si="2"/>
        <v xml:space="preserve">    Estimated Amount Available for FY 2023-24 Projects &amp; Operations</v>
      </c>
      <c r="B68" s="16">
        <f>B64-B65+B66-B67</f>
        <v>0</v>
      </c>
    </row>
    <row r="69" spans="1:2" s="6" customFormat="1" ht="15" customHeight="1" x14ac:dyDescent="0.2">
      <c r="A69" s="14" t="s">
        <v>0</v>
      </c>
      <c r="B69" s="16"/>
    </row>
    <row r="70" spans="1:2" s="6" customFormat="1" ht="15" customHeight="1" x14ac:dyDescent="0.25">
      <c r="A70" s="12" t="s">
        <v>13</v>
      </c>
      <c r="B70" s="22" t="s">
        <v>15</v>
      </c>
    </row>
    <row r="71" spans="1:2" s="6" customFormat="1" ht="15" customHeight="1" x14ac:dyDescent="0.2">
      <c r="A71" s="12" t="s">
        <v>1</v>
      </c>
      <c r="B71" s="17"/>
    </row>
    <row r="72" spans="1:2" s="6" customFormat="1" ht="15" customHeight="1" x14ac:dyDescent="0.2">
      <c r="A72" s="14" t="s">
        <v>2</v>
      </c>
      <c r="B72" s="13"/>
    </row>
    <row r="73" spans="1:2" s="6" customFormat="1" ht="15" customHeight="1" x14ac:dyDescent="0.2">
      <c r="A73" s="14" t="s">
        <v>3</v>
      </c>
      <c r="B73" s="13"/>
    </row>
    <row r="74" spans="1:2" s="6" customFormat="1" ht="15" customHeight="1" x14ac:dyDescent="0.2">
      <c r="A74" s="14" t="s">
        <v>4</v>
      </c>
      <c r="B74" s="13"/>
    </row>
    <row r="75" spans="1:2" s="6" customFormat="1" ht="15" customHeight="1" x14ac:dyDescent="0.2">
      <c r="A75" s="14" t="s">
        <v>5</v>
      </c>
      <c r="B75" s="13"/>
    </row>
    <row r="76" spans="1:2" s="6" customFormat="1" ht="15" customHeight="1" x14ac:dyDescent="0.2">
      <c r="A76" s="23" t="s">
        <v>14</v>
      </c>
      <c r="B76" s="24"/>
    </row>
    <row r="77" spans="1:2" s="6" customFormat="1" ht="15" customHeight="1" x14ac:dyDescent="0.2">
      <c r="A77" s="12"/>
      <c r="B77" s="17"/>
    </row>
    <row r="78" spans="1:2" s="6" customFormat="1" ht="15" customHeight="1" x14ac:dyDescent="0.25">
      <c r="A78" s="8" t="s">
        <v>25</v>
      </c>
      <c r="B78" s="9" t="s">
        <v>11</v>
      </c>
    </row>
    <row r="79" spans="1:2" s="6" customFormat="1" ht="15" customHeight="1" x14ac:dyDescent="0.2">
      <c r="A79" s="25"/>
      <c r="B79" s="17"/>
    </row>
    <row r="80" spans="1:2" s="6" customFormat="1" ht="15" customHeight="1" x14ac:dyDescent="0.2">
      <c r="A80" s="12" t="str">
        <f t="shared" ref="A80:A86" si="3">A62</f>
        <v xml:space="preserve">    Fund Balance 6/30/22</v>
      </c>
      <c r="B80" s="13">
        <v>1709501</v>
      </c>
    </row>
    <row r="81" spans="1:2" s="6" customFormat="1" ht="15" customHeight="1" x14ac:dyDescent="0.2">
      <c r="A81" s="14" t="str">
        <f t="shared" si="3"/>
        <v xml:space="preserve">    Revenues in FY 2022-23</v>
      </c>
      <c r="B81" s="13">
        <v>445399</v>
      </c>
    </row>
    <row r="82" spans="1:2" s="6" customFormat="1" ht="15" customHeight="1" x14ac:dyDescent="0.25">
      <c r="A82" s="15" t="str">
        <f t="shared" si="3"/>
        <v xml:space="preserve">    Total Revenues Available for FY 2022-23</v>
      </c>
      <c r="B82" s="16">
        <f>B81+B80</f>
        <v>2154900</v>
      </c>
    </row>
    <row r="83" spans="1:2" s="6" customFormat="1" ht="15" customHeight="1" x14ac:dyDescent="0.2">
      <c r="A83" s="14" t="str">
        <f t="shared" si="3"/>
        <v xml:space="preserve">    Less Funds Expended in FY 2022-23</v>
      </c>
      <c r="B83" s="16">
        <v>613268</v>
      </c>
    </row>
    <row r="84" spans="1:2" s="6" customFormat="1" ht="15" customHeight="1" x14ac:dyDescent="0.2">
      <c r="A84" s="14" t="str">
        <f t="shared" si="3"/>
        <v xml:space="preserve">    Projected Revenue Available for FY 2023-24</v>
      </c>
      <c r="B84" s="16">
        <v>450000</v>
      </c>
    </row>
    <row r="85" spans="1:2" s="6" customFormat="1" ht="15" customHeight="1" x14ac:dyDescent="0.2">
      <c r="A85" s="14" t="str">
        <f t="shared" si="3"/>
        <v xml:space="preserve">    Less Previous Commitments</v>
      </c>
      <c r="B85" s="16"/>
    </row>
    <row r="86" spans="1:2" s="6" customFormat="1" ht="15" customHeight="1" x14ac:dyDescent="0.25">
      <c r="A86" s="15" t="str">
        <f t="shared" si="3"/>
        <v xml:space="preserve">    Estimated Amount Available for FY 2023-24 Projects &amp; Operations</v>
      </c>
      <c r="B86" s="16">
        <f>B82-B83+B84-B85</f>
        <v>1991632</v>
      </c>
    </row>
    <row r="87" spans="1:2" s="6" customFormat="1" ht="15" customHeight="1" x14ac:dyDescent="0.2">
      <c r="A87" s="14" t="s">
        <v>0</v>
      </c>
      <c r="B87" s="16"/>
    </row>
    <row r="88" spans="1:2" s="6" customFormat="1" ht="15" customHeight="1" x14ac:dyDescent="0.25">
      <c r="A88" s="12" t="s">
        <v>13</v>
      </c>
      <c r="B88" s="22" t="s">
        <v>15</v>
      </c>
    </row>
    <row r="89" spans="1:2" s="6" customFormat="1" ht="15" customHeight="1" x14ac:dyDescent="0.2">
      <c r="A89" s="12" t="s">
        <v>31</v>
      </c>
      <c r="B89" s="17">
        <v>263000</v>
      </c>
    </row>
    <row r="90" spans="1:2" s="6" customFormat="1" ht="15" customHeight="1" x14ac:dyDescent="0.2">
      <c r="A90" s="14" t="s">
        <v>30</v>
      </c>
      <c r="B90" s="13">
        <v>208500</v>
      </c>
    </row>
    <row r="91" spans="1:2" s="6" customFormat="1" ht="15" customHeight="1" x14ac:dyDescent="0.2">
      <c r="A91" s="31" t="s">
        <v>32</v>
      </c>
      <c r="B91" s="13">
        <v>115500</v>
      </c>
    </row>
    <row r="92" spans="1:2" s="6" customFormat="1" ht="15" customHeight="1" x14ac:dyDescent="0.2">
      <c r="A92" s="14" t="s">
        <v>33</v>
      </c>
      <c r="B92" s="13">
        <v>110000</v>
      </c>
    </row>
    <row r="93" spans="1:2" s="6" customFormat="1" ht="15" customHeight="1" x14ac:dyDescent="0.2">
      <c r="A93" s="14" t="s">
        <v>34</v>
      </c>
      <c r="B93" s="13">
        <v>43000</v>
      </c>
    </row>
    <row r="94" spans="1:2" s="6" customFormat="1" ht="15" customHeight="1" x14ac:dyDescent="0.2">
      <c r="A94" s="14"/>
      <c r="B94" s="13"/>
    </row>
    <row r="95" spans="1:2" s="6" customFormat="1" ht="15" customHeight="1" x14ac:dyDescent="0.25">
      <c r="A95" s="32" t="s">
        <v>26</v>
      </c>
      <c r="B95" s="33"/>
    </row>
    <row r="98" spans="2:2" ht="15" customHeight="1" x14ac:dyDescent="0.2">
      <c r="B98" s="34"/>
    </row>
  </sheetData>
  <mergeCells count="1">
    <mergeCell ref="A95:B95"/>
  </mergeCells>
  <phoneticPr fontId="0" type="noConversion"/>
  <pageMargins left="0.5" right="0.5" top="0.5" bottom="0.5" header="0" footer="0"/>
  <pageSetup scale="99" fitToHeight="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19" ma:contentTypeDescription="Create a new document." ma:contentTypeScope="" ma:versionID="1d7d6ff982d73c4edbfea027c541bc4b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491ee0734ceba977e814d5e1174af077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B34292-C39A-447B-B26D-8F9E7A4F06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5A1398-F56B-4351-8043-DD28837B3B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Carla Ortego</cp:lastModifiedBy>
  <cp:lastPrinted>2023-09-19T17:27:56Z</cp:lastPrinted>
  <dcterms:created xsi:type="dcterms:W3CDTF">2007-03-13T05:10:21Z</dcterms:created>
  <dcterms:modified xsi:type="dcterms:W3CDTF">2023-09-19T20:29:59Z</dcterms:modified>
</cp:coreProperties>
</file>